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00"/>
  </bookViews>
  <sheets>
    <sheet name="на 2020 год" sheetId="1" r:id="rId1"/>
  </sheets>
  <definedNames>
    <definedName name="Print_Area_0" localSheetId="0">'на 2020 год'!$A$7:$I$22</definedName>
    <definedName name="_xlnm.Print_Titles" localSheetId="0">'на 2020 год'!$10:$12</definedName>
    <definedName name="_xlnm.Print_Area" localSheetId="0">'на 2020 год'!$A$1:$I$22</definedName>
  </definedNames>
  <calcPr calcId="144525"/>
</workbook>
</file>

<file path=xl/sharedStrings.xml><?xml version="1.0" encoding="utf-8"?>
<sst xmlns="http://schemas.openxmlformats.org/spreadsheetml/2006/main" count="25" uniqueCount="25">
  <si>
    <t>ПРИЛОЖЕНИЕ 20</t>
  </si>
  <si>
    <t>к решению Думы Белоярского района</t>
  </si>
  <si>
    <t xml:space="preserve">от      декабря 2023 года №     </t>
  </si>
  <si>
    <t>Р А С П Р Е Д Е Л Е Н И Е 
межбюджетных трансфертов  бюджетам поселений Белоярского района на 2024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</si>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</sst>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"/>
    <numFmt numFmtId="181" formatCode="#\ ##0.00"/>
  </numFmts>
  <fonts count="30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2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/>
    <xf numFmtId="0" fontId="1" fillId="0" borderId="0" xfId="49"/>
    <xf numFmtId="0" fontId="2" fillId="0" borderId="0" xfId="49" applyFont="1" applyBorder="1" applyAlignment="1" applyProtection="1">
      <alignment horizontal="center" vertical="center" wrapText="1"/>
      <protection hidden="1"/>
    </xf>
    <xf numFmtId="0" fontId="3" fillId="0" borderId="0" xfId="49" applyFont="1" applyBorder="1" applyAlignment="1" applyProtection="1">
      <alignment horizontal="right" vertical="center"/>
      <protection hidden="1"/>
    </xf>
    <xf numFmtId="0" fontId="3" fillId="0" borderId="0" xfId="49" applyFont="1" applyBorder="1" applyAlignment="1" applyProtection="1">
      <alignment horizontal="right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49" applyFont="1" applyBorder="1" applyAlignment="1" applyProtection="1">
      <alignment horizontal="center" vertical="center" wrapText="1"/>
      <protection hidden="1"/>
    </xf>
    <xf numFmtId="0" fontId="6" fillId="0" borderId="0" xfId="49" applyFont="1" applyProtection="1">
      <protection hidden="1"/>
    </xf>
    <xf numFmtId="0" fontId="1" fillId="0" borderId="0" xfId="49" applyProtection="1">
      <protection hidden="1"/>
    </xf>
    <xf numFmtId="0" fontId="7" fillId="0" borderId="1" xfId="49" applyFont="1" applyBorder="1" applyAlignment="1" applyProtection="1">
      <alignment horizontal="center" vertical="center" wrapText="1"/>
      <protection hidden="1"/>
    </xf>
    <xf numFmtId="0" fontId="7" fillId="2" borderId="1" xfId="49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49" applyFont="1" applyBorder="1" applyAlignment="1" applyProtection="1">
      <alignment horizontal="center" vertical="top" wrapText="1"/>
      <protection hidden="1"/>
    </xf>
    <xf numFmtId="0" fontId="6" fillId="0" borderId="1" xfId="49" applyFont="1" applyBorder="1" applyAlignment="1" applyProtection="1">
      <alignment horizontal="center" vertical="center" wrapText="1"/>
      <protection hidden="1"/>
    </xf>
    <xf numFmtId="180" fontId="6" fillId="0" borderId="1" xfId="49" applyNumberFormat="1" applyFont="1" applyBorder="1" applyAlignment="1" applyProtection="1">
      <alignment horizontal="left" vertical="center" wrapText="1"/>
      <protection hidden="1"/>
    </xf>
    <xf numFmtId="181" fontId="6" fillId="2" borderId="1" xfId="49" applyNumberFormat="1" applyFont="1" applyFill="1" applyBorder="1" applyAlignment="1" applyProtection="1">
      <alignment horizontal="center" vertical="center" wrapText="1"/>
      <protection hidden="1"/>
    </xf>
    <xf numFmtId="181" fontId="6" fillId="0" borderId="1" xfId="49" applyNumberFormat="1" applyFont="1" applyBorder="1" applyAlignment="1" applyProtection="1">
      <alignment horizontal="center" vertical="center" wrapText="1"/>
      <protection hidden="1"/>
    </xf>
    <xf numFmtId="181" fontId="6" fillId="3" borderId="1" xfId="49" applyNumberFormat="1" applyFont="1" applyFill="1" applyBorder="1" applyAlignment="1" applyProtection="1">
      <alignment horizontal="center" vertical="center" wrapText="1"/>
      <protection hidden="1"/>
    </xf>
    <xf numFmtId="181" fontId="6" fillId="4" borderId="1" xfId="49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49" applyFont="1" applyBorder="1" applyAlignment="1" applyProtection="1">
      <protection hidden="1"/>
    </xf>
    <xf numFmtId="0" fontId="7" fillId="0" borderId="1" xfId="49" applyFont="1" applyBorder="1" applyAlignment="1" applyProtection="1">
      <alignment horizontal="left"/>
      <protection hidden="1"/>
    </xf>
    <xf numFmtId="181" fontId="7" fillId="2" borderId="1" xfId="49" applyNumberFormat="1" applyFont="1" applyFill="1" applyBorder="1" applyAlignment="1" applyProtection="1">
      <alignment horizontal="center" vertical="center"/>
      <protection hidden="1"/>
    </xf>
    <xf numFmtId="181" fontId="7" fillId="0" borderId="1" xfId="49" applyNumberFormat="1" applyFont="1" applyBorder="1" applyAlignment="1" applyProtection="1">
      <alignment horizontal="center" vertical="center"/>
      <protection hidden="1"/>
    </xf>
    <xf numFmtId="0" fontId="1" fillId="0" borderId="2" xfId="49" applyFont="1" applyBorder="1" applyAlignment="1">
      <alignment horizontal="center"/>
    </xf>
    <xf numFmtId="0" fontId="6" fillId="0" borderId="0" xfId="49" applyFont="1" applyAlignment="1" applyProtection="1">
      <alignment horizontal="center"/>
      <protection hidden="1"/>
    </xf>
    <xf numFmtId="0" fontId="6" fillId="0" borderId="0" xfId="49" applyFont="1" applyAlignment="1" applyProtection="1">
      <alignment horizontal="center" vertical="center" wrapText="1"/>
      <protection hidden="1"/>
    </xf>
    <xf numFmtId="0" fontId="6" fillId="0" borderId="3" xfId="49" applyFont="1" applyBorder="1" applyProtection="1"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tabSelected="1" view="pageBreakPreview" zoomScaleNormal="100" workbookViewId="0">
      <selection activeCell="E1" sqref="E1:I1"/>
    </sheetView>
  </sheetViews>
  <sheetFormatPr defaultColWidth="9.28571428571429" defaultRowHeight="15"/>
  <cols>
    <col min="1" max="1" width="5.71428571428571" style="1" customWidth="1"/>
    <col min="2" max="2" width="18" style="1" customWidth="1"/>
    <col min="3" max="3" width="17.7142857142857" style="1" customWidth="1"/>
    <col min="4" max="4" width="19.1428571428571" style="1" customWidth="1"/>
    <col min="5" max="5" width="28.5714285714286" style="1" customWidth="1"/>
    <col min="6" max="6" width="20.1428571428571" style="1" hidden="1" customWidth="1"/>
    <col min="7" max="7" width="23" style="1" customWidth="1"/>
    <col min="8" max="8" width="18.8571428571429" style="1" hidden="1" customWidth="1"/>
    <col min="9" max="9" width="17.5714285714286" style="1" customWidth="1"/>
    <col min="10" max="254" width="9.14285714285714" style="1" customWidth="1"/>
    <col min="255" max="1022" width="9.28571428571429" style="1"/>
  </cols>
  <sheetData>
    <row r="1" ht="18" customHeight="1" spans="1:10">
      <c r="A1" s="2"/>
      <c r="B1" s="2"/>
      <c r="C1" s="2"/>
      <c r="D1" s="2"/>
      <c r="E1" s="3" t="s">
        <v>0</v>
      </c>
      <c r="F1" s="3"/>
      <c r="G1" s="3"/>
      <c r="H1" s="3"/>
      <c r="I1" s="3"/>
      <c r="J1" s="8"/>
    </row>
    <row r="2" ht="20.25" customHeight="1" spans="1:10">
      <c r="A2" s="2"/>
      <c r="B2" s="2"/>
      <c r="C2" s="2"/>
      <c r="D2" s="2"/>
      <c r="E2" s="4" t="s">
        <v>1</v>
      </c>
      <c r="F2" s="4"/>
      <c r="G2" s="4"/>
      <c r="H2" s="4"/>
      <c r="I2" s="4"/>
      <c r="J2" s="8"/>
    </row>
    <row r="3" ht="16.5" customHeight="1" spans="1:10">
      <c r="A3" s="2"/>
      <c r="B3" s="2"/>
      <c r="C3" s="2"/>
      <c r="D3" s="2"/>
      <c r="E3" s="4" t="s">
        <v>2</v>
      </c>
      <c r="F3" s="4"/>
      <c r="G3" s="4"/>
      <c r="H3" s="4"/>
      <c r="I3" s="4"/>
      <c r="J3" s="8"/>
    </row>
    <row r="4" ht="16.5" customHeight="1" spans="1:10">
      <c r="A4" s="2"/>
      <c r="B4" s="2"/>
      <c r="C4" s="2"/>
      <c r="D4" s="2"/>
      <c r="E4" s="2"/>
      <c r="F4" s="5"/>
      <c r="G4" s="5"/>
      <c r="H4" s="5"/>
      <c r="I4" s="2"/>
      <c r="J4" s="8"/>
    </row>
    <row r="5" ht="16.5" customHeight="1" spans="1:10">
      <c r="A5" s="2"/>
      <c r="B5" s="2"/>
      <c r="C5" s="2"/>
      <c r="D5" s="2"/>
      <c r="E5" s="2"/>
      <c r="F5" s="5"/>
      <c r="G5" s="5"/>
      <c r="H5" s="5"/>
      <c r="I5" s="2"/>
      <c r="J5" s="8"/>
    </row>
    <row r="6" ht="12.75" customHeight="1" spans="1:10">
      <c r="A6" s="2"/>
      <c r="B6" s="2"/>
      <c r="C6" s="2"/>
      <c r="D6" s="2"/>
      <c r="E6" s="2"/>
      <c r="F6" s="6"/>
      <c r="G6" s="6"/>
      <c r="H6" s="6"/>
      <c r="I6" s="2"/>
      <c r="J6" s="8"/>
    </row>
    <row r="7" ht="41.25" customHeight="1" spans="1:10">
      <c r="A7" s="2" t="s">
        <v>3</v>
      </c>
      <c r="B7" s="2"/>
      <c r="C7" s="2"/>
      <c r="D7" s="2"/>
      <c r="E7" s="2"/>
      <c r="F7" s="2"/>
      <c r="G7" s="2"/>
      <c r="H7" s="2"/>
      <c r="I7" s="2"/>
      <c r="J7" s="8"/>
    </row>
    <row r="8" ht="18.75" spans="1:10">
      <c r="A8" s="2"/>
      <c r="B8" s="2"/>
      <c r="C8" s="2"/>
      <c r="D8" s="2"/>
      <c r="E8" s="2"/>
      <c r="F8" s="2"/>
      <c r="G8" s="2"/>
      <c r="H8" s="2"/>
      <c r="I8" s="2"/>
      <c r="J8" s="8"/>
    </row>
    <row r="9" ht="16.5" customHeight="1" spans="1:10">
      <c r="A9" s="7"/>
      <c r="B9" s="7"/>
      <c r="C9" s="7"/>
      <c r="D9" s="7"/>
      <c r="E9" s="7"/>
      <c r="F9" s="7"/>
      <c r="G9" s="7"/>
      <c r="H9" s="8"/>
      <c r="I9" s="26" t="s">
        <v>4</v>
      </c>
      <c r="J9" s="8"/>
    </row>
    <row r="10" ht="32.25" customHeight="1" spans="1:10">
      <c r="A10" s="9" t="s">
        <v>5</v>
      </c>
      <c r="B10" s="9" t="s">
        <v>6</v>
      </c>
      <c r="C10" s="10" t="s">
        <v>7</v>
      </c>
      <c r="D10" s="11" t="s">
        <v>8</v>
      </c>
      <c r="E10" s="11"/>
      <c r="F10" s="11" t="s">
        <v>9</v>
      </c>
      <c r="G10" s="11"/>
      <c r="H10" s="11"/>
      <c r="I10" s="9" t="s">
        <v>10</v>
      </c>
      <c r="J10" s="27"/>
    </row>
    <row r="11" ht="251.25" customHeight="1" spans="1:10">
      <c r="A11" s="9"/>
      <c r="B11" s="9"/>
      <c r="C11" s="10"/>
      <c r="D11" s="11" t="s">
        <v>11</v>
      </c>
      <c r="E11" s="12" t="s">
        <v>12</v>
      </c>
      <c r="F11" s="13" t="s">
        <v>13</v>
      </c>
      <c r="G11" s="13" t="s">
        <v>14</v>
      </c>
      <c r="H11" s="14" t="s">
        <v>15</v>
      </c>
      <c r="I11" s="9"/>
      <c r="J11" s="27"/>
    </row>
    <row r="12" ht="15.75" customHeight="1" spans="1:10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6</v>
      </c>
      <c r="H12" s="9">
        <v>8</v>
      </c>
      <c r="I12" s="9">
        <v>7</v>
      </c>
      <c r="J12" s="27"/>
    </row>
    <row r="13" ht="15.75" customHeight="1" spans="1:10">
      <c r="A13" s="15">
        <v>1</v>
      </c>
      <c r="B13" s="16" t="s">
        <v>16</v>
      </c>
      <c r="C13" s="17">
        <v>3572100</v>
      </c>
      <c r="D13" s="17">
        <v>7675200</v>
      </c>
      <c r="E13" s="18">
        <v>0</v>
      </c>
      <c r="F13" s="19"/>
      <c r="G13" s="20">
        <v>8300</v>
      </c>
      <c r="H13" s="19"/>
      <c r="I13" s="18">
        <f t="shared" ref="I13:I19" si="0">C13+D13+E13+F13+H13+G13</f>
        <v>11255600</v>
      </c>
      <c r="J13" s="27"/>
    </row>
    <row r="14" ht="16.5" customHeight="1" spans="1:10">
      <c r="A14" s="15">
        <v>2</v>
      </c>
      <c r="B14" s="16" t="s">
        <v>17</v>
      </c>
      <c r="C14" s="17">
        <v>30541800</v>
      </c>
      <c r="D14" s="17">
        <v>10513900</v>
      </c>
      <c r="E14" s="18">
        <v>0</v>
      </c>
      <c r="F14" s="19"/>
      <c r="G14" s="20">
        <v>6400</v>
      </c>
      <c r="H14" s="19"/>
      <c r="I14" s="18">
        <f t="shared" si="0"/>
        <v>41062100</v>
      </c>
      <c r="J14" s="28"/>
    </row>
    <row r="15" ht="16.5" customHeight="1" spans="1:10">
      <c r="A15" s="15">
        <v>3</v>
      </c>
      <c r="B15" s="16" t="s">
        <v>18</v>
      </c>
      <c r="C15" s="17">
        <v>7235600</v>
      </c>
      <c r="D15" s="17">
        <v>3218400</v>
      </c>
      <c r="E15" s="18">
        <v>0</v>
      </c>
      <c r="F15" s="19"/>
      <c r="G15" s="20">
        <v>11900</v>
      </c>
      <c r="H15" s="19"/>
      <c r="I15" s="18">
        <f t="shared" si="0"/>
        <v>10465900</v>
      </c>
      <c r="J15" s="28"/>
    </row>
    <row r="16" ht="16.5" customHeight="1" spans="1:10">
      <c r="A16" s="15">
        <v>4</v>
      </c>
      <c r="B16" s="16" t="s">
        <v>19</v>
      </c>
      <c r="C16" s="17">
        <v>3811600</v>
      </c>
      <c r="D16" s="17">
        <v>1966200</v>
      </c>
      <c r="E16" s="18">
        <v>0</v>
      </c>
      <c r="F16" s="19"/>
      <c r="G16" s="20">
        <v>7100</v>
      </c>
      <c r="H16" s="19"/>
      <c r="I16" s="18">
        <f t="shared" si="0"/>
        <v>5784900</v>
      </c>
      <c r="J16" s="28"/>
    </row>
    <row r="17" ht="16.5" customHeight="1" spans="1:10">
      <c r="A17" s="15">
        <v>5</v>
      </c>
      <c r="B17" s="16" t="s">
        <v>20</v>
      </c>
      <c r="C17" s="17">
        <v>3777800</v>
      </c>
      <c r="D17" s="17">
        <v>7148800</v>
      </c>
      <c r="E17" s="18">
        <v>0</v>
      </c>
      <c r="F17" s="19"/>
      <c r="G17" s="20">
        <v>9000</v>
      </c>
      <c r="H17" s="19"/>
      <c r="I17" s="18">
        <f t="shared" si="0"/>
        <v>10935600</v>
      </c>
      <c r="J17" s="28"/>
    </row>
    <row r="18" ht="16.5" customHeight="1" spans="1:10">
      <c r="A18" s="15">
        <v>6</v>
      </c>
      <c r="B18" s="16" t="s">
        <v>21</v>
      </c>
      <c r="C18" s="17">
        <v>30403000</v>
      </c>
      <c r="D18" s="17">
        <v>7814100</v>
      </c>
      <c r="E18" s="18">
        <v>0</v>
      </c>
      <c r="F18" s="19"/>
      <c r="G18" s="20">
        <v>17300</v>
      </c>
      <c r="H18" s="19"/>
      <c r="I18" s="18">
        <f t="shared" si="0"/>
        <v>38234400</v>
      </c>
      <c r="J18" s="28"/>
    </row>
    <row r="19" ht="16.5" customHeight="1" spans="1:10">
      <c r="A19" s="15">
        <v>7</v>
      </c>
      <c r="B19" s="16" t="s">
        <v>22</v>
      </c>
      <c r="C19" s="17">
        <v>61562000</v>
      </c>
      <c r="D19" s="17">
        <v>0</v>
      </c>
      <c r="E19" s="18">
        <v>1169100</v>
      </c>
      <c r="F19" s="19"/>
      <c r="G19" s="20">
        <v>0</v>
      </c>
      <c r="H19" s="19"/>
      <c r="I19" s="18">
        <f t="shared" si="0"/>
        <v>62731100</v>
      </c>
      <c r="J19" s="28"/>
    </row>
    <row r="20" ht="15.75" customHeight="1" spans="1:10">
      <c r="A20" s="21"/>
      <c r="B20" s="22" t="s">
        <v>23</v>
      </c>
      <c r="C20" s="23">
        <f>C14+C15+C18+C19+C16+C17+C13</f>
        <v>140903900</v>
      </c>
      <c r="D20" s="23">
        <f>D13+D14+D15+D16+D17+D18+D19</f>
        <v>38336600</v>
      </c>
      <c r="E20" s="24">
        <f t="shared" ref="E20:I20" si="1">E14+E15+E18+E19+E16+E17+E13</f>
        <v>1169100</v>
      </c>
      <c r="F20" s="24">
        <f t="shared" si="1"/>
        <v>0</v>
      </c>
      <c r="G20" s="24">
        <f t="shared" si="1"/>
        <v>60000</v>
      </c>
      <c r="H20" s="24">
        <f t="shared" si="1"/>
        <v>0</v>
      </c>
      <c r="I20" s="24">
        <f t="shared" si="1"/>
        <v>180469600</v>
      </c>
      <c r="J20" s="7"/>
    </row>
    <row r="21" spans="1:9">
      <c r="A21" s="25" t="s">
        <v>24</v>
      </c>
      <c r="B21" s="25"/>
      <c r="C21" s="25"/>
      <c r="D21" s="25"/>
      <c r="E21" s="25"/>
      <c r="F21" s="25"/>
      <c r="G21" s="25"/>
      <c r="H21" s="25"/>
      <c r="I21" s="25"/>
    </row>
  </sheetData>
  <mergeCells count="11">
    <mergeCell ref="E1:I1"/>
    <mergeCell ref="E2:I2"/>
    <mergeCell ref="E3:I3"/>
    <mergeCell ref="A7:I7"/>
    <mergeCell ref="D10:E10"/>
    <mergeCell ref="F10:H10"/>
    <mergeCell ref="A21:I21"/>
    <mergeCell ref="A10:A11"/>
    <mergeCell ref="B10:B11"/>
    <mergeCell ref="C10:C11"/>
    <mergeCell ref="I10:I11"/>
  </mergeCells>
  <pageMargins left="0.984027777777778" right="0.590277777777778" top="0.786805555555556" bottom="0.590277777777778" header="0.511805555555556" footer="0.511805555555556"/>
  <pageSetup paperSize="9" scale="65" firstPageNumber="331" orientation="portrait" useFirstPageNumber="1" horizontalDpi="6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*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на 2020 год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KlevanikMV</cp:lastModifiedBy>
  <cp:revision>3</cp:revision>
  <dcterms:created xsi:type="dcterms:W3CDTF">2015-11-07T05:36:00Z</dcterms:created>
  <cp:lastPrinted>2023-11-03T08:59:00Z</cp:lastPrinted>
  <dcterms:modified xsi:type="dcterms:W3CDTF">2023-11-13T11:38:20Z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1049-12.2.0.13306</vt:lpwstr>
  </property>
</Properties>
</file>